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/>
  <mc:AlternateContent xmlns:mc="http://schemas.openxmlformats.org/markup-compatibility/2006">
    <mc:Choice Requires="x15">
      <x15ac:absPath xmlns:x15ac="http://schemas.microsoft.com/office/spreadsheetml/2010/11/ac" url="C:\Users\adrian.cunningham\Associated British Ports\INFRAS~2\INFRAS~1\03ITT~1\Tender\APPEND~1\07-APP~1\"/>
    </mc:Choice>
  </mc:AlternateContent>
  <xr:revisionPtr revIDLastSave="3" documentId="8_{E396D0E2-3E6A-4360-955D-F8BB0792BB79}" xr6:coauthVersionLast="47" xr6:coauthVersionMax="47" xr10:uidLastSave="{FFBF13D7-F64E-411F-B86D-308EA2ECA725}"/>
  <bookViews>
    <workbookView xWindow="3615" yWindow="-16320" windowWidth="29040" windowHeight="15720" xr2:uid="{3CCC1180-B253-49BF-BF02-1F0C0A623BB1}"/>
  </bookViews>
  <sheets>
    <sheet name="Appendix 7 Qualitative Q's" sheetId="1" r:id="rId1"/>
  </sheets>
  <definedNames>
    <definedName name="_xlnm._FilterDatabase" localSheetId="0" hidden="1">'Appendix 7 Qualitative Q''s'!$A$1:$E$26</definedName>
    <definedName name="_xlnm.Print_Area" localSheetId="0">'Appendix 7 Qualitative Q''s'!$A$1:$E$26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E23" i="1"/>
  <c r="E21" i="1"/>
  <c r="E19" i="1"/>
  <c r="E17" i="1"/>
  <c r="E15" i="1"/>
  <c r="E13" i="1"/>
  <c r="E11" i="1"/>
  <c r="E9" i="1"/>
  <c r="E7" i="1"/>
  <c r="E6" i="1"/>
  <c r="E4" i="1"/>
  <c r="D26" i="1"/>
  <c r="E26" i="1" l="1"/>
  <c r="D2" i="1"/>
</calcChain>
</file>

<file path=xl/sharedStrings.xml><?xml version="1.0" encoding="utf-8"?>
<sst xmlns="http://schemas.openxmlformats.org/spreadsheetml/2006/main" count="97" uniqueCount="57">
  <si>
    <t>Question Number</t>
  </si>
  <si>
    <t>Question</t>
  </si>
  <si>
    <t>Scoring Criteria / Methodology</t>
  </si>
  <si>
    <t>Score</t>
  </si>
  <si>
    <t>Weighting</t>
  </si>
  <si>
    <t>Page Limits</t>
  </si>
  <si>
    <r>
      <t xml:space="preserve">Applicants are to provide responses as separate files for each of the Qualitative questions in Part 7.
</t>
    </r>
    <r>
      <rPr>
        <b/>
        <sz val="11"/>
        <color rgb="FFFF0000"/>
        <rFont val="Arial"/>
        <family val="2"/>
      </rPr>
      <t xml:space="preserve">Please refer to Section 6.2.4 of the ITT for Question submittal and referencing. </t>
    </r>
  </si>
  <si>
    <t>Question No</t>
  </si>
  <si>
    <t>Technical</t>
  </si>
  <si>
    <t xml:space="preserve">For comparable works, are your organisations track inspection, maintenance and repair services conducted to an accredited standard? </t>
  </si>
  <si>
    <t>NA</t>
  </si>
  <si>
    <t>Q1</t>
  </si>
  <si>
    <t>Please attach extensive evidence of these services </t>
  </si>
  <si>
    <t>5 - Evidence of extensive track inspection, maintenance, repair, and design services delivered under ISO 17020, RISQS accreditation, and compliance with Network Rail standards (NR/L2/TRK/001, NR/L2/TRK/2049). Includes documented audits and certificates.
3 -  Evidence of previous inspection and maintenance works, but limited proof of accreditation or compliance with Network Rail standards.
1 - Basic evidence of inspection and maintenance services with no accreditation or formal compliance documentation.</t>
  </si>
  <si>
    <t>Do your staff have the professional qualifications to deliver the inspection services and nominate roles such a 'Track Engineer'?</t>
  </si>
  <si>
    <t>Q2</t>
  </si>
  <si>
    <t>If so, please attach extensive evidence of these qualifications</t>
  </si>
  <si>
    <t>5 – All staff hold Network Rail-approved competencies (e.g., Track Safety (PTS),  Track Inspection (TR07) NR/L2/TRK/001. Roles within organsiation clearly defined (Track Engineer, Section Manager, Patroller).
3 – All operational staff hold PTS and have a qualification demonstrating training in track inspection. Senior staff hold more formal qualifications and additional competencies, such as 053, 1054, but gaps exist in qualifications or role clarity.
1 – Minimal evidence of qualifications; roles not clearly defined.</t>
  </si>
  <si>
    <t>Q3</t>
  </si>
  <si>
    <t>Please provide CVs and details of experience for the patrollers, section managers and track engineers who are intended to be used to service this contract (one CV per job role).</t>
  </si>
  <si>
    <t>5 – CVs for all operational roles. Showing 5+ years of experience for Section Manager and Track Engineer, 2+ years for Patrollers. Network Rail training records or equivalent, and evidence of delivering similar contracts.
3 – CVs provided but lack depth or limited experience in comparable works.
1 – Few CVs or insufficient detail on experience and competencies.</t>
  </si>
  <si>
    <t>1  Page A4 -  Arial 11 font per CV</t>
  </si>
  <si>
    <t>Does your organisation perform regular competence assessments on their staff that deliver the inspection services?</t>
  </si>
  <si>
    <t>If so, please attach extensive evidence of these procedures</t>
  </si>
  <si>
    <t>5 - Documented competence management system aligned with Network Rail Sentinel Scheme, including periodic assessments, mentoring, and refresher training. Evidence of compliance audits.
3 - Some evidence of competence checks, but not systematic or aligned with industry standards.
1 - Minimal or no evidence of competence assessments.</t>
  </si>
  <si>
    <t>5 Pages A4 - Arial Font 10
Where the Applicant submits more than 5 pages A4 size, excluding figures and diagrams, the page count above 5 will be disregarded from the evaluation.</t>
  </si>
  <si>
    <t>Does your organisation have engagement and relationship with enforcing authorities (such as ORR) and inspection standards committees in order to steer and inform technical standards and continuous improvement?</t>
  </si>
  <si>
    <t>Q4</t>
  </si>
  <si>
    <t>If so, please attach extensive evidence of this item</t>
  </si>
  <si>
    <t>5 - Active participation in ORR consultations, RSSB technical committees, and documented contributions to standards development. Evidence of continuous improvement initiatives. 
3 - Occasional engagement or membership but limited evidence of influence or contribution.
1 - No engagement or evidence of participation.</t>
  </si>
  <si>
    <t>3 Pages A4 - Arial Font 10
Where the Applicant submits more than 3 pages A4 size, excluding figures and diagrams, the page count above 3 will be disregarded from the evaluation.</t>
  </si>
  <si>
    <t>Does your organisation have the capacity to react to the needs of the ports on a 24/7/365 basis?</t>
  </si>
  <si>
    <t>Q5</t>
  </si>
  <si>
    <t>5 - Demonstrated on-call rota, emergency response plans, and resource availability for immediate deployment. Evidence of past performance in critical response scenarios.
3 - Limited ability to provide 24/7 coverage; response plans exist but lack robustness.
1 - No evidence of 24/7 capability or emergency response planning.</t>
  </si>
  <si>
    <t>Does your organisation possess the ability to produce contract dashboards that demonstrate key performance indicators are successfully managed for the employer? </t>
  </si>
  <si>
    <t>Q6</t>
  </si>
  <si>
    <t>If so, please attach extensive evidence of these services </t>
  </si>
  <si>
    <t>5 - Advanced digital dashboards integrated with asset management systems showing real-time KPIs, compliance, and trend analysis.
3 - Basic reporting capability using spreadsheets or manual reports.
1 - Minimal or no evidence of KPI reporting capability.</t>
  </si>
  <si>
    <t xml:space="preserve">Does your organisation use technological based solutions to support with inspection activities? E.g. Amber trolley, Ultrasonic Testing, Machine Vision &amp; AI etc. </t>
  </si>
  <si>
    <t>Q7</t>
  </si>
  <si>
    <t xml:space="preserve">Please indicate what benefit this technology brings and how your staff have been trained in the use of this equipment. </t>
  </si>
  <si>
    <t>5 - Deployment of any of the following: Amber Trolley, Ultrasonic Rail Flaw Detection, Machine Vision, and AI-based predictive analytics etc. Staff trained and certified in equipment use. 
3 - Use of some technology but limited scope or training evidence.
1 - No evidence of advanced technology use; reliance on manual inspection only.</t>
  </si>
  <si>
    <t>Does your organisation maintain and utilise standard operating procedures for inspection activities across the range of assets/equipment inspected?</t>
  </si>
  <si>
    <t>Q8</t>
  </si>
  <si>
    <t>5 - Comprehensive SOPs covering all activity type. Evidence of periodic review and updates.
3 - SOPs exist but incomplete or not aligned with latest standards.
1 - Minimal or no SOP documentation.</t>
  </si>
  <si>
    <t>Does you organisation offer design services to support client requirements for remediation of inspection findings?</t>
  </si>
  <si>
    <t>Q9</t>
  </si>
  <si>
    <t>5 - Full in-house design capability with Network Rail-approved designers, compliance with CDM regulations. Evidence of previous design works for remediation.
3 - Limited design capability; reliance on subcontractors.
1 - No design services offered.</t>
  </si>
  <si>
    <t>Regarding the issuing of technical reports. Does your organisation have a quality assurance process prior to releasing reports</t>
  </si>
  <si>
    <t>Q10</t>
  </si>
  <si>
    <t>Please provide further details, including indicating how quickly reports are released post inspection.</t>
  </si>
  <si>
    <t>5 - Robust QA process with peer review, compliance checks, and documented turnaround times (e.g., reports issued within 7 days post-inspection).
3 - Basic QA process; turnaround times &gt; 7 days, but &lt;14 days.
1 - No formal QA process; reports cannot be guaranteed in &lt; 14 days.</t>
  </si>
  <si>
    <t>Does your organisation have a process for the issuance of reports relating to safety critical defects, or defects requiring repair within 4 weeks?</t>
  </si>
  <si>
    <t>Q11</t>
  </si>
  <si>
    <t>Please provide further details.</t>
  </si>
  <si>
    <t>5 - Documented escalation process for safety-related and serious defects. Immediate notification protocols. Evidence of timely interventions.
3 - Partial process exists but lacks clarity or compliance evidence.
1 - No formal process for safety-critical defect reporting.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</si>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</sst>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0" fillId="0" borderId="3" xfId="0" applyBorder="1"/>
  </cellXfs>
  <cellStyles count="1">
    <cellStyle name="Normal" xfId="0" builtinId="0"/>
  </cellStyles>
  <dxfs count="8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8F12B5-1F80-4206-B2DF-50E2ECF28DDC}" name="Table24" displayName="Table24" ref="A1:F26" totalsRowShown="0" headerRowDxfId="7" dataDxfId="6">
  <autoFilter ref="A1:F26" xr:uid="{D1E22D94-D394-45DE-A7FB-5988B4B959DA}"/>
  <tableColumns count="6">
    <tableColumn id="1" xr3:uid="{A2DB038B-A651-4CA8-BAF6-F4E4ED76C36A}" name="Question Number" dataDxfId="5"/>
    <tableColumn id="2" xr3:uid="{6A98EB91-D127-4749-A73D-D9E08C2F1E11}" name="Question" dataDxfId="4"/>
    <tableColumn id="17" xr3:uid="{6A35FFC6-2942-4447-9B6A-04EAB18110EF}" name="Scoring Criteria / Methodology" dataDxfId="3"/>
    <tableColumn id="3" xr3:uid="{27026CDA-C212-4871-82A7-0FBB2EF2585F}" name="Score" dataDxfId="2"/>
    <tableColumn id="4" xr3:uid="{6BB4B8ED-AB30-4121-97C8-3E9C55B21762}" name="Weighting" dataDxfId="1"/>
    <tableColumn id="5" xr3:uid="{A11A8172-F640-4FB0-8F4A-05FC723DC8CF}" name="Page Limits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1E1D4-3061-4776-958B-9033DC66C81D}">
  <sheetPr>
    <pageSetUpPr fitToPage="1"/>
  </sheetPr>
  <dimension ref="A1:G26"/>
  <sheetViews>
    <sheetView tabSelected="1" zoomScale="115" zoomScaleNormal="115" workbookViewId="0">
      <pane ySplit="1" topLeftCell="A8" activePane="bottomLeft" state="frozen"/>
      <selection pane="bottomLeft" activeCell="C7" sqref="C7"/>
    </sheetView>
  </sheetViews>
  <sheetFormatPr defaultColWidth="12.5703125" defaultRowHeight="14.45"/>
  <cols>
    <col min="1" max="1" width="12.85546875" style="8" bestFit="1" customWidth="1"/>
    <col min="2" max="2" width="46.7109375" style="5" customWidth="1"/>
    <col min="3" max="3" width="65.42578125" style="5" customWidth="1"/>
    <col min="4" max="4" width="10.140625" style="8" bestFit="1" customWidth="1"/>
    <col min="5" max="5" width="11.42578125" bestFit="1" customWidth="1"/>
    <col min="6" max="6" width="25.28515625" customWidth="1"/>
    <col min="7" max="7" width="36.5703125" customWidth="1"/>
  </cols>
  <sheetData>
    <row r="1" spans="1:7" ht="101.1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15" t="s">
        <v>6</v>
      </c>
    </row>
    <row r="2" spans="1:7">
      <c r="A2" s="7" t="s">
        <v>7</v>
      </c>
      <c r="B2" s="4" t="s">
        <v>8</v>
      </c>
      <c r="C2" s="4"/>
      <c r="D2" s="7">
        <f>SUM(D4:D25)</f>
        <v>100</v>
      </c>
      <c r="E2" s="2">
        <v>60</v>
      </c>
      <c r="F2" s="4"/>
      <c r="G2" s="4"/>
    </row>
    <row r="3" spans="1:7" ht="43.5">
      <c r="A3" s="6"/>
      <c r="B3" s="3" t="s">
        <v>9</v>
      </c>
      <c r="C3" s="3"/>
      <c r="D3" s="6" t="s">
        <v>10</v>
      </c>
      <c r="E3" s="6" t="s">
        <v>10</v>
      </c>
      <c r="F3" s="1"/>
      <c r="G3" s="12"/>
    </row>
    <row r="4" spans="1:7" ht="135" customHeight="1">
      <c r="A4" s="6" t="s">
        <v>11</v>
      </c>
      <c r="B4" s="3" t="s">
        <v>12</v>
      </c>
      <c r="C4" s="3" t="s">
        <v>13</v>
      </c>
      <c r="D4" s="6">
        <v>5</v>
      </c>
      <c r="E4" s="6">
        <f>0.05*0.6*100</f>
        <v>3</v>
      </c>
      <c r="F4" s="1"/>
      <c r="G4" s="12"/>
    </row>
    <row r="5" spans="1:7" ht="43.5">
      <c r="A5" s="6"/>
      <c r="B5" s="3" t="s">
        <v>14</v>
      </c>
      <c r="C5" s="3"/>
      <c r="D5" s="6" t="s">
        <v>10</v>
      </c>
      <c r="E5" s="6" t="s">
        <v>10</v>
      </c>
      <c r="F5" s="1"/>
      <c r="G5" s="13"/>
    </row>
    <row r="6" spans="1:7" ht="138" customHeight="1">
      <c r="A6" s="6" t="s">
        <v>15</v>
      </c>
      <c r="B6" s="3" t="s">
        <v>16</v>
      </c>
      <c r="C6" s="3" t="s">
        <v>17</v>
      </c>
      <c r="D6" s="6">
        <v>15</v>
      </c>
      <c r="E6" s="6">
        <f>0.15*0.6*100</f>
        <v>9</v>
      </c>
      <c r="F6" s="1"/>
      <c r="G6" s="12"/>
    </row>
    <row r="7" spans="1:7" ht="92.25" customHeight="1">
      <c r="A7" s="6" t="s">
        <v>18</v>
      </c>
      <c r="B7" s="3" t="s">
        <v>19</v>
      </c>
      <c r="C7" s="3" t="s">
        <v>20</v>
      </c>
      <c r="D7" s="6">
        <v>15</v>
      </c>
      <c r="E7" s="6">
        <f>0.15*0.6*100</f>
        <v>9</v>
      </c>
      <c r="F7" s="6" t="s">
        <v>21</v>
      </c>
      <c r="G7" s="13"/>
    </row>
    <row r="8" spans="1:7" ht="43.5">
      <c r="A8" s="6"/>
      <c r="B8" s="3" t="s">
        <v>22</v>
      </c>
      <c r="C8" s="3"/>
      <c r="D8" s="6" t="s">
        <v>10</v>
      </c>
      <c r="E8" s="6" t="s">
        <v>10</v>
      </c>
      <c r="F8" s="1"/>
      <c r="G8" s="12"/>
    </row>
    <row r="9" spans="1:7" ht="116.1">
      <c r="A9" s="6" t="s">
        <v>18</v>
      </c>
      <c r="B9" s="3" t="s">
        <v>23</v>
      </c>
      <c r="C9" s="3" t="s">
        <v>24</v>
      </c>
      <c r="D9" s="6">
        <v>15</v>
      </c>
      <c r="E9" s="6">
        <f>0.15*0.6*100</f>
        <v>9</v>
      </c>
      <c r="F9" s="14" t="s">
        <v>25</v>
      </c>
      <c r="G9" s="13"/>
    </row>
    <row r="10" spans="1:7" ht="72.599999999999994">
      <c r="A10" s="6"/>
      <c r="B10" s="3" t="s">
        <v>26</v>
      </c>
      <c r="C10" s="6" t="s">
        <v>10</v>
      </c>
      <c r="D10" s="6" t="s">
        <v>10</v>
      </c>
      <c r="E10" s="6" t="s">
        <v>10</v>
      </c>
      <c r="F10" s="1"/>
      <c r="G10" s="12"/>
    </row>
    <row r="11" spans="1:7" ht="116.1">
      <c r="A11" s="6" t="s">
        <v>27</v>
      </c>
      <c r="B11" s="3" t="s">
        <v>28</v>
      </c>
      <c r="C11" s="3" t="s">
        <v>29</v>
      </c>
      <c r="D11" s="6">
        <v>5</v>
      </c>
      <c r="E11" s="6">
        <f>0.05*0.6*100</f>
        <v>3</v>
      </c>
      <c r="F11" s="1" t="s">
        <v>30</v>
      </c>
      <c r="G11" s="13"/>
    </row>
    <row r="12" spans="1:7" ht="29.1">
      <c r="A12" s="6"/>
      <c r="B12" s="3" t="s">
        <v>31</v>
      </c>
      <c r="C12" s="6" t="s">
        <v>10</v>
      </c>
      <c r="D12" s="6" t="s">
        <v>10</v>
      </c>
      <c r="E12" s="6" t="s">
        <v>10</v>
      </c>
      <c r="F12" s="1"/>
      <c r="G12" s="12"/>
    </row>
    <row r="13" spans="1:7" ht="116.1">
      <c r="A13" s="6" t="s">
        <v>32</v>
      </c>
      <c r="B13" s="3" t="s">
        <v>28</v>
      </c>
      <c r="C13" s="3" t="s">
        <v>33</v>
      </c>
      <c r="D13" s="6">
        <v>10</v>
      </c>
      <c r="E13" s="6">
        <f>0.1*0.6*100</f>
        <v>6</v>
      </c>
      <c r="F13" s="1" t="s">
        <v>30</v>
      </c>
      <c r="G13" s="13"/>
    </row>
    <row r="14" spans="1:7" ht="43.5">
      <c r="A14" s="6"/>
      <c r="B14" s="3" t="s">
        <v>34</v>
      </c>
      <c r="C14" s="6" t="s">
        <v>10</v>
      </c>
      <c r="D14" s="6" t="s">
        <v>10</v>
      </c>
      <c r="E14" s="6" t="s">
        <v>10</v>
      </c>
      <c r="F14" s="1"/>
      <c r="G14" s="12"/>
    </row>
    <row r="15" spans="1:7" ht="116.1">
      <c r="A15" s="6" t="s">
        <v>35</v>
      </c>
      <c r="B15" s="3" t="s">
        <v>36</v>
      </c>
      <c r="C15" s="3" t="s">
        <v>37</v>
      </c>
      <c r="D15" s="6">
        <v>5</v>
      </c>
      <c r="E15" s="6">
        <f>0.05*0.6*100</f>
        <v>3</v>
      </c>
      <c r="F15" s="1" t="s">
        <v>30</v>
      </c>
      <c r="G15" s="16"/>
    </row>
    <row r="16" spans="1:7" ht="57.95">
      <c r="A16" s="6"/>
      <c r="B16" s="3" t="s">
        <v>38</v>
      </c>
      <c r="C16" s="6" t="s">
        <v>10</v>
      </c>
      <c r="D16" s="6" t="s">
        <v>10</v>
      </c>
      <c r="E16" s="6" t="s">
        <v>10</v>
      </c>
      <c r="F16" s="1"/>
      <c r="G16" s="12"/>
    </row>
    <row r="17" spans="1:7" ht="116.1">
      <c r="A17" s="6" t="s">
        <v>39</v>
      </c>
      <c r="B17" s="3" t="s">
        <v>40</v>
      </c>
      <c r="C17" s="3" t="s">
        <v>41</v>
      </c>
      <c r="D17" s="6">
        <v>10</v>
      </c>
      <c r="E17" s="6">
        <f>0.1*0.6*100</f>
        <v>6</v>
      </c>
      <c r="F17" s="1" t="s">
        <v>30</v>
      </c>
      <c r="G17" s="13"/>
    </row>
    <row r="18" spans="1:7" ht="43.5">
      <c r="A18" s="6"/>
      <c r="B18" s="3" t="s">
        <v>42</v>
      </c>
      <c r="C18" s="6" t="s">
        <v>10</v>
      </c>
      <c r="D18" s="6" t="s">
        <v>10</v>
      </c>
      <c r="E18" s="6" t="s">
        <v>10</v>
      </c>
      <c r="F18" s="1"/>
      <c r="G18" s="12"/>
    </row>
    <row r="19" spans="1:7" ht="116.1">
      <c r="A19" s="6" t="s">
        <v>43</v>
      </c>
      <c r="B19" s="3" t="s">
        <v>36</v>
      </c>
      <c r="C19" s="3" t="s">
        <v>44</v>
      </c>
      <c r="D19" s="6">
        <v>5</v>
      </c>
      <c r="E19" s="6">
        <f>0.05*0.6*100</f>
        <v>3</v>
      </c>
      <c r="F19" s="1" t="s">
        <v>30</v>
      </c>
      <c r="G19" s="13"/>
    </row>
    <row r="20" spans="1:7" ht="43.5">
      <c r="A20" s="6"/>
      <c r="B20" s="3" t="s">
        <v>45</v>
      </c>
      <c r="C20" s="6" t="s">
        <v>10</v>
      </c>
      <c r="D20" s="6" t="s">
        <v>10</v>
      </c>
      <c r="E20" s="6" t="s">
        <v>10</v>
      </c>
      <c r="F20" s="1"/>
      <c r="G20" s="12"/>
    </row>
    <row r="21" spans="1:7" ht="116.1">
      <c r="A21" s="6" t="s">
        <v>46</v>
      </c>
      <c r="B21" s="3" t="s">
        <v>36</v>
      </c>
      <c r="C21" s="3" t="s">
        <v>47</v>
      </c>
      <c r="D21" s="6">
        <v>5</v>
      </c>
      <c r="E21" s="6">
        <f>0.05*0.6*100</f>
        <v>3</v>
      </c>
      <c r="F21" s="1" t="s">
        <v>30</v>
      </c>
      <c r="G21" s="13"/>
    </row>
    <row r="22" spans="1:7" ht="43.5">
      <c r="A22" s="6"/>
      <c r="B22" s="3" t="s">
        <v>48</v>
      </c>
      <c r="C22" s="6" t="s">
        <v>10</v>
      </c>
      <c r="D22" s="6" t="s">
        <v>10</v>
      </c>
      <c r="E22" s="6" t="s">
        <v>10</v>
      </c>
      <c r="F22" s="1"/>
      <c r="G22" s="12"/>
    </row>
    <row r="23" spans="1:7" ht="116.1">
      <c r="A23" s="6" t="s">
        <v>49</v>
      </c>
      <c r="B23" s="3" t="s">
        <v>50</v>
      </c>
      <c r="C23" s="3" t="s">
        <v>51</v>
      </c>
      <c r="D23" s="6">
        <v>5</v>
      </c>
      <c r="E23" s="6">
        <f>0.05*0.6*100</f>
        <v>3</v>
      </c>
      <c r="F23" s="1" t="s">
        <v>30</v>
      </c>
      <c r="G23" s="13"/>
    </row>
    <row r="24" spans="1:7" ht="43.5">
      <c r="A24" s="6"/>
      <c r="B24" s="3" t="s">
        <v>52</v>
      </c>
      <c r="C24" s="6" t="s">
        <v>10</v>
      </c>
      <c r="D24" s="6" t="s">
        <v>10</v>
      </c>
      <c r="E24" s="6" t="s">
        <v>10</v>
      </c>
      <c r="F24" s="1"/>
      <c r="G24" s="12"/>
    </row>
    <row r="25" spans="1:7" ht="116.1">
      <c r="A25" s="6" t="s">
        <v>53</v>
      </c>
      <c r="B25" s="3" t="s">
        <v>54</v>
      </c>
      <c r="C25" s="3" t="s">
        <v>55</v>
      </c>
      <c r="D25" s="6">
        <v>5</v>
      </c>
      <c r="E25" s="6">
        <f>0.05*0.6*100</f>
        <v>3</v>
      </c>
      <c r="F25" s="1" t="s">
        <v>30</v>
      </c>
      <c r="G25" s="16"/>
    </row>
    <row r="26" spans="1:7">
      <c r="A26" s="9"/>
      <c r="B26" s="10"/>
      <c r="C26" s="11" t="s">
        <v>56</v>
      </c>
      <c r="D26" s="7">
        <f>SUM(D3:D25)</f>
        <v>100</v>
      </c>
      <c r="E26" s="2">
        <f>SUM(E3:E25)</f>
        <v>60</v>
      </c>
      <c r="F26" s="10"/>
      <c r="G26" s="10"/>
    </row>
  </sheetData>
  <phoneticPr fontId="3" type="noConversion"/>
  <pageMargins left="0" right="0" top="0.19685039370078741" bottom="0.19685039370078741" header="0.31496062992125984" footer="0.31496062992125984"/>
  <pageSetup paperSize="9" scale="66" fitToHeight="4" orientation="landscape" r:id="rId1"/>
  <headerFooter>
    <oddFooter>&amp;C_x000D_&amp;1#&amp;"Calibri"&amp;14&amp;K000000 ABP Public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d047eb-4b84-4d8a-9620-8279bfdced47">
      <Terms xmlns="http://schemas.microsoft.com/office/infopath/2007/PartnerControls"/>
    </lcf76f155ced4ddcb4097134ff3c332f>
    <TaxCatchAll xmlns="f2323184-e936-44de-94f7-668498b8744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CD4F57D8F73C429C0FAB52DC4169AF" ma:contentTypeVersion="10" ma:contentTypeDescription="Create a new document." ma:contentTypeScope="" ma:versionID="8976f72b4dbc1cbdd0fdb461f1e491aa">
  <xsd:schema xmlns:xsd="http://www.w3.org/2001/XMLSchema" xmlns:xs="http://www.w3.org/2001/XMLSchema" xmlns:p="http://schemas.microsoft.com/office/2006/metadata/properties" xmlns:ns2="cbd047eb-4b84-4d8a-9620-8279bfdced47" xmlns:ns3="f2323184-e936-44de-94f7-668498b8744c" targetNamespace="http://schemas.microsoft.com/office/2006/metadata/properties" ma:root="true" ma:fieldsID="0946acc6d4368a9bc2b398bcf1faddaa" ns2:_="" ns3:_="">
    <xsd:import namespace="cbd047eb-4b84-4d8a-9620-8279bfdced47"/>
    <xsd:import namespace="f2323184-e936-44de-94f7-668498b87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047eb-4b84-4d8a-9620-8279bfdced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388b20c-8eb7-4e25-bb50-39618b84e6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323184-e936-44de-94f7-668498b8744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b6374bc-d134-4fcd-abb5-ec4ff3be42d9}" ma:internalName="TaxCatchAll" ma:showField="CatchAllData" ma:web="f2323184-e936-44de-94f7-668498b87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E9897E-700C-46F2-A957-55D4605A3AEA}"/>
</file>

<file path=customXml/itemProps2.xml><?xml version="1.0" encoding="utf-8"?>
<ds:datastoreItem xmlns:ds="http://schemas.openxmlformats.org/officeDocument/2006/customXml" ds:itemID="{ED9DAC96-EE7D-4C93-B8F4-1EEF8B80EFF6}"/>
</file>

<file path=customXml/itemProps3.xml><?xml version="1.0" encoding="utf-8"?>
<ds:datastoreItem xmlns:ds="http://schemas.openxmlformats.org/officeDocument/2006/customXml" ds:itemID="{F88B350D-7A3A-4674-A9F0-6B6A17FE6F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Craig Walker</dc:creator>
  <cp:keywords/>
  <dc:description/>
  <cp:lastModifiedBy>Adrian Cunningham</cp:lastModifiedBy>
  <cp:revision/>
  <dcterms:created xsi:type="dcterms:W3CDTF">2025-11-17T10:26:43Z</dcterms:created>
  <dcterms:modified xsi:type="dcterms:W3CDTF">2025-12-23T11:39:09Z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0x01010005CD4F57D8F73C429C0FAB52DC4169AF</vt:lpwstr>
  </property>
  <property fmtid="{D5CDD505-2E9C-101B-9397-08002B2CF9AE}" pid="3" name="MediaServiceImageTags">
    <vt:lpwstr/>
  </property>
  <property fmtid="{D5CDD505-2E9C-101B-9397-08002B2CF9AE}" pid="4" name="MSIP_Label_f1dc67c1-cc6e-4e7d-ad19-44fc2e3865cd_Enabled">
    <vt:lpwstr>true</vt:lpwstr>
  </property>
  <property fmtid="{D5CDD505-2E9C-101B-9397-08002B2CF9AE}" pid="5" name="MSIP_Label_f1dc67c1-cc6e-4e7d-ad19-44fc2e3865cd_SetDate">
    <vt:lpwstr>2025-12-23T10:56:37Z</vt:lpwstr>
  </property>
  <property fmtid="{D5CDD505-2E9C-101B-9397-08002B2CF9AE}" pid="6" name="MSIP_Label_f1dc67c1-cc6e-4e7d-ad19-44fc2e3865cd_Method">
    <vt:lpwstr>Privileged</vt:lpwstr>
  </property>
  <property fmtid="{D5CDD505-2E9C-101B-9397-08002B2CF9AE}" pid="7" name="MSIP_Label_f1dc67c1-cc6e-4e7d-ad19-44fc2e3865cd_Name">
    <vt:lpwstr>Public</vt:lpwstr>
  </property>
  <property fmtid="{D5CDD505-2E9C-101B-9397-08002B2CF9AE}" pid="8" name="MSIP_Label_f1dc67c1-cc6e-4e7d-ad19-44fc2e3865cd_SiteId">
    <vt:lpwstr>d4b8cd2d-d0c8-437d-87ea-58d544aacf38</vt:lpwstr>
  </property>
  <property fmtid="{D5CDD505-2E9C-101B-9397-08002B2CF9AE}" pid="9" name="MSIP_Label_f1dc67c1-cc6e-4e7d-ad19-44fc2e3865cd_ActionId">
    <vt:lpwstr>0e4512d7-32b2-4e66-99ca-f5b7e88c208d</vt:lpwstr>
  </property>
  <property fmtid="{D5CDD505-2E9C-101B-9397-08002B2CF9AE}" pid="10" name="MSIP_Label_f1dc67c1-cc6e-4e7d-ad19-44fc2e3865cd_ContentBits">
    <vt:lpwstr>2</vt:lpwstr>
  </property>
  <property fmtid="{D5CDD505-2E9C-101B-9397-08002B2CF9AE}" pid="11" name="MSIP_Label_f1dc67c1-cc6e-4e7d-ad19-44fc2e3865cd_Tag">
    <vt:lpwstr>10, 0, 1, 1</vt:lpwstr>
  </property>
</Properties>
</file>